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7235" windowHeight="12345"/>
  </bookViews>
  <sheets>
    <sheet name="БА_ЦСР_1" sheetId="1" r:id="rId1"/>
  </sheets>
  <calcPr calcId="145621"/>
</workbook>
</file>

<file path=xl/calcChain.xml><?xml version="1.0" encoding="utf-8"?>
<calcChain xmlns="http://schemas.openxmlformats.org/spreadsheetml/2006/main"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6" i="1"/>
</calcChain>
</file>

<file path=xl/sharedStrings.xml><?xml version="1.0" encoding="utf-8"?>
<sst xmlns="http://schemas.openxmlformats.org/spreadsheetml/2006/main" count="227" uniqueCount="218">
  <si>
    <t>50000Ф5040</t>
  </si>
  <si>
    <t>средства резервного фонда Правительства Республики Карелия</t>
  </si>
  <si>
    <t>50000А0820</t>
  </si>
  <si>
    <t>на осуществление государственных полномочий Республики Карелия, предусмотренных Законом Республики Карелия от 28 ноября 2005 года № 921-ЗРК «О государственном обеспечении и социальной поддержке детей-сирот и детей, оставшихся без попечения родителей,  лиц из числа детей-сирот и детей, оставшихся без попечения родителей, а также лиц, потерявших в период обучения обоих родителей или единственного родителя» по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</si>
  <si>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50000S3210</t>
  </si>
  <si>
    <t>софинансирование мероприятий государственной программы Республикик Карелия "Совершенствование социальной защиты граждан"</t>
  </si>
  <si>
    <t>50000R0820</t>
  </si>
  <si>
    <t>5000051200</t>
  </si>
  <si>
    <t>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</si>
  <si>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5000051180</t>
  </si>
  <si>
    <t>На осуществление первичного воинского учета на территориях, где отсутствуют военные комиссариаты</t>
  </si>
  <si>
    <t>5000043210</t>
  </si>
  <si>
    <t>реализация мероприятий государственной программы Республикик Карелия "Совершенствование социальной защиты граждан"</t>
  </si>
  <si>
    <t>5000042203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</si>
  <si>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</si>
  <si>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5000042202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</si>
  <si>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</si>
  <si>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5000042180</t>
  </si>
  <si>
    <t>Осуществление отдельных государственных полномочий Республики Карелия по организации мероприятий при осуществлении деятельности по обращению с животными без владельцев</t>
  </si>
  <si>
    <t>5000042140</t>
  </si>
  <si>
    <t>на 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</si>
  <si>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5000029100</t>
  </si>
  <si>
    <t>Доплата к трудовой пенсии лицам, замещавшим должности в органах муниципальной власти Оло-нецкого национального муниципального района</t>
  </si>
  <si>
    <t>5000025710</t>
  </si>
  <si>
    <t>Периодические издания, учрежденные органами местного самоуправления</t>
  </si>
  <si>
    <t>5000025040</t>
  </si>
  <si>
    <t>Резервный фонд Администрации Олонецкого национального муниципального района</t>
  </si>
  <si>
    <t>5000025010</t>
  </si>
  <si>
    <t xml:space="preserve">Реализация государственных функций, связанных с общегосударственным управлением </t>
  </si>
  <si>
    <t>5000020370</t>
  </si>
  <si>
    <t>Организация регулярных перевозок пассажиров и багажа автомобильным транспортом по межпоселенческим маршрутам регулярных перевозок по регулируемым тарифам</t>
  </si>
  <si>
    <t>5000020280</t>
  </si>
  <si>
    <t>Обеспечение функционирования единой диспетчерской службы Олонецкого национального муниципального района</t>
  </si>
  <si>
    <t>5000010140</t>
  </si>
  <si>
    <t>Осуществление полномочий Олонецкого национального муниципального района администрацией сельского поселения</t>
  </si>
  <si>
    <t>5000010120</t>
  </si>
  <si>
    <t>Осуществление полномочий Олонецкого нацио-нального муниципального района администрацией Олонецкого национального муниципального района</t>
  </si>
  <si>
    <t>5000000000</t>
  </si>
  <si>
    <t>Непрограммные направления деятельности</t>
  </si>
  <si>
    <t>14001S3240</t>
  </si>
  <si>
    <t>Софинансирование мероприятий по поддержке малого и среднего предпринимательства</t>
  </si>
  <si>
    <t>1400100000</t>
  </si>
  <si>
    <t>основное мероприятие "Оказание финансовой поддержки путем проведения конкурса по предоставлению субсидий, грантов в форме субсидий субъектам малого  и среднего предпринимательства, самозанятым  при условии софинансирования муниципальных программ поддержки предпринимательства из бюджетов РК и РФ"</t>
  </si>
  <si>
    <t>1400000000</t>
  </si>
  <si>
    <t>муниципальная программа "Развитие и поддержка малого и среднего предпринимательства, а также физических лиц, применяющих специальный налоговый режим «Налог на профессиональный доход»  в Олонецком национальном муниципальном районе"</t>
  </si>
  <si>
    <t>13001А7500</t>
  </si>
  <si>
    <t>Реализация мероприятий по модернизации школьных систем образования (средства сверх объемов, уставленных соглашением о предоставлении субсидии из федерального бюджета)</t>
  </si>
  <si>
    <t>1300100000</t>
  </si>
  <si>
    <t>основное мероприятие "Оснащение объектов средствами антитеррористической защищённости и наглядной агитации"</t>
  </si>
  <si>
    <t>1300000000</t>
  </si>
  <si>
    <t>муниципальная программа "Профилактика терроризма, а также минимизация и (или) ликвидация последствий его проявлений в Олонецком национальном муниципальном районе"</t>
  </si>
  <si>
    <t>12001L3040</t>
  </si>
  <si>
    <t>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</si>
  <si>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1200100000</t>
  </si>
  <si>
    <t>основное мероприятие "Организация горячего питания обучающихся образовательных организаций"</t>
  </si>
  <si>
    <t>1200000000</t>
  </si>
  <si>
    <t>муниципальная программа "Укрепление общественного здоровья в Олонецком национальном муниципальном районе"</t>
  </si>
  <si>
    <t>1000210270</t>
  </si>
  <si>
    <t>Создание условий для обеспечения трудоустройства несовершеннолетних граждан в возрасте от 14 до 18 лет в свободное от учебы время</t>
  </si>
  <si>
    <t>1000200000</t>
  </si>
  <si>
    <t>основное мероприятие "Трудоустройство несовершеннолетних граждан, стоящих на учете в ПДН ОМВД России по Олонецкому району и Комиссии по делам несовершеннолетних и защите их прав при Администрации Олонецкого национального муниципального района,  в возрасте от 14 до 18 лет в свободное от учебы время"</t>
  </si>
  <si>
    <t>1000142201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</si>
  <si>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</si>
  <si>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1000100000</t>
  </si>
  <si>
    <t>основное мероприятие "Работа Комиссии по делам несовершеннолетних и защите их прав администрации Олонецкого национального муниципального района"</t>
  </si>
  <si>
    <t>1000000000</t>
  </si>
  <si>
    <t>муниципальная программа "Профилактика правонарушений и преступлений в Олонецком национальном муниципальном районе "</t>
  </si>
  <si>
    <t>0900321620</t>
  </si>
  <si>
    <t>иные межбюджетные трансферты на поддержку мер по обеспечению сбалансированности бюджетов поселений</t>
  </si>
  <si>
    <t>0900300000</t>
  </si>
  <si>
    <t>основное мероприятие "Поддержка органов местного самоуправления городского и сельских поселений Олонецкого национального муниципального района"</t>
  </si>
  <si>
    <t>0900242150</t>
  </si>
  <si>
    <t>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</si>
  <si>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0900221610</t>
  </si>
  <si>
    <t>Дотация на выравнивание бюджетной обеспеченности поселений Олонецкого национального муниципального района</t>
  </si>
  <si>
    <t>0900200000</t>
  </si>
  <si>
    <t>основное мероприятие "Выравнивание финансовых возможностей городского и сельских поселений Олонецкого национального муниципального района"</t>
  </si>
  <si>
    <t>0900126510</t>
  </si>
  <si>
    <t xml:space="preserve">Процентные платежи по муниципальному долгу Олонецкого национального муниципального района </t>
  </si>
  <si>
    <t>0900110240</t>
  </si>
  <si>
    <t xml:space="preserve">Совет Олонецкого национального муниципального района </t>
  </si>
  <si>
    <t>0900110130</t>
  </si>
  <si>
    <t>Передача полномочий сельских поселений по формированию  бюджета и организация исполнения данного бюджета, по организации и осуществлению внутреннего муниципального финансового контроля</t>
  </si>
  <si>
    <t>0900110120</t>
  </si>
  <si>
    <t xml:space="preserve">Осуществление полномочий Олонецкого национального муниципального района администрацией Олонецкого национального муниципального района </t>
  </si>
  <si>
    <t>0900110110</t>
  </si>
  <si>
    <t xml:space="preserve">Глава Олонецкого национального муниципального района </t>
  </si>
  <si>
    <t>0900100000</t>
  </si>
  <si>
    <t>основное мероприятие "Организация бюджетного процесса в Олонецком национальном  муниципальном районе"</t>
  </si>
  <si>
    <t>0900000000</t>
  </si>
  <si>
    <t>муниципальная программа «Управление муниципальными финансами  Олонецкого национального муниципального района"</t>
  </si>
  <si>
    <t>0700410120</t>
  </si>
  <si>
    <t>0700400000</t>
  </si>
  <si>
    <t>основное мероприятие "Развитие физической культуры и спорта в образовательных организациях, среди детей, подростков и молодежи"</t>
  </si>
  <si>
    <t>07003А7530</t>
  </si>
  <si>
    <t>реализация мероприятий по закупке оборудования для создания "умных" спортивных площадок (сверх объемов, установленных соглашением о предоставлении субсидии из федерального бюджета)</t>
  </si>
  <si>
    <t>0700310120</t>
  </si>
  <si>
    <t>0700300000</t>
  </si>
  <si>
    <t>основное мероприятие "Создание условий для привлечения населения к занятиям физической культурой и спортом"</t>
  </si>
  <si>
    <t>0700000000</t>
  </si>
  <si>
    <t>муниципальная программа «Развитие физической культуры и спорта на территории Олонецкого национального муниципального района»</t>
  </si>
  <si>
    <t>060F367484</t>
  </si>
  <si>
    <t>обеспечение мероприятий по переселению граждан из аварийного жилищного фонда</t>
  </si>
  <si>
    <t>060F367483</t>
  </si>
  <si>
    <t>реализация мероприятий по переселению граждан из аварийного жилищного фонда, софинансируемых за счет средств публично-правовой компании "Фонд развития территорий"</t>
  </si>
  <si>
    <t>060F300000</t>
  </si>
  <si>
    <t>Основное мероприятие «Региональный проект «Жилье» в рамках реализации национального проекта «Жилье и городская среда»</t>
  </si>
  <si>
    <t>0600000000</t>
  </si>
  <si>
    <t>Муниципальная программы "Переселению граждан из аварийного жилищного фонда на территории Олонецкого национального муниципального района"</t>
  </si>
  <si>
    <t>05002А5762</t>
  </si>
  <si>
    <t xml:space="preserve"> на реализацию мероприятий по обеспечению комплексного развития сельских территорий (обустройство объектами инженерной инфраструктуры и благоустройство площадок, расположенных на сельских территориях, под компактную жилищную застройку)</t>
  </si>
  <si>
    <t>0500210120</t>
  </si>
  <si>
    <t>0500200000</t>
  </si>
  <si>
    <t>Основное мероприятие "Повышение уровня инженерного обустройства территорий Олонецкого района"</t>
  </si>
  <si>
    <t>0500000000</t>
  </si>
  <si>
    <t>муниципальная программа "Комплексное развитие сельских территорий Олонецкого национального муниципального района"</t>
  </si>
  <si>
    <t>0400210120</t>
  </si>
  <si>
    <t>0400200000</t>
  </si>
  <si>
    <t>Основное мероприятие "Оценка недвижимого имущества в целях приватизации, передачи в аренду"</t>
  </si>
  <si>
    <t>0400110120</t>
  </si>
  <si>
    <t>0400100000</t>
  </si>
  <si>
    <t>Основное мероприятие "Проведение мероприятий по улучшению имущества (текущий, капитальный ремонт, техническое содержание зданий, помещений, строений, сооружений), являющихся собственностью муниципального района"</t>
  </si>
  <si>
    <t>0400000000</t>
  </si>
  <si>
    <t>муниципальная программа "Управление муниципальным имуществом, находящимся в собственности Олонецкого национального муниципального района"</t>
  </si>
  <si>
    <t>020EВ51790</t>
  </si>
  <si>
    <t>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</si>
  <si>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020E250980</t>
  </si>
  <si>
    <t>Реализация мероприятий направленная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</si>
  <si>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020E200000</t>
  </si>
  <si>
    <t>Основное мероприятие «Региональный проект «Успех каждого ребенка» в рамках реализации национального проекта «Образование»</t>
  </si>
  <si>
    <t>02001А7500</t>
  </si>
  <si>
    <t>02001S3550</t>
  </si>
  <si>
    <t>софинансирование мероприятий по обеспечению надлежащих условий для обучения и пребывания детей в муниципальных образовательных организациях</t>
  </si>
  <si>
    <t>02001S3540</t>
  </si>
  <si>
    <t>софинансирование мероприятий на организацию отдыха детей в каникулярное время</t>
  </si>
  <si>
    <t>02001S3202</t>
  </si>
  <si>
    <t xml:space="preserve">софинансирование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стандартами)) </t>
  </si>
  <si>
    <t>0200153030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</si>
  <si>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</si>
  <si>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0200143550</t>
  </si>
  <si>
    <t>реализация мероприятий по обеспечению надлежащих условий для обучения и пребывания детей в муниципальных образовательных организациях</t>
  </si>
  <si>
    <t>0200143540</t>
  </si>
  <si>
    <t>на организацию отдыха детей в каникулярное время</t>
  </si>
  <si>
    <t>0200143202</t>
  </si>
  <si>
    <t xml:space="preserve">реализация мероприятий государственной программы Республики Карелия "Развитие образования" (организация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стандартами)) </t>
  </si>
  <si>
    <t>0200142190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</si>
  <si>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</si>
  <si>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0200142100</t>
  </si>
  <si>
    <t xml:space="preserve">на 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1755–ЗРК «Об образовании»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</t>
  </si>
  <si>
    <t>0200142030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</si>
  <si>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</si>
  <si>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0200125210</t>
  </si>
  <si>
    <t xml:space="preserve">Услуги, связанные с обеспечением деятельности организаций </t>
  </si>
  <si>
    <t>0200122330</t>
  </si>
  <si>
    <t>Мероприятия по обеспечению условий образовательной деятельности по реализации дополнительных общеобразовательных программ в рамках системы персонифицированного финансирования</t>
  </si>
  <si>
    <t>0200122310</t>
  </si>
  <si>
    <t>Мероприятия по обеспечению условий образова-тельной деятельности по реализации дополнитель-ных общеобразовательных программ</t>
  </si>
  <si>
    <t>0200122120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</si>
  <si>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 за счет платных услуг и безвозмездных поступлений</t>
  </si>
  <si>
    <t>0200122110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</si>
  <si>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об-щеобразовательных организациях</t>
  </si>
  <si>
    <t>0200122020</t>
  </si>
  <si>
    <t xml:space="preserve"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 за счет платных услуг и безвозмездных поступлений </t>
  </si>
  <si>
    <t>0200122010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</si>
  <si>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</t>
  </si>
  <si>
    <t>0200100000</t>
  </si>
  <si>
    <t>Основное мероприятие «Обеспечение реализации муниципальной программы»</t>
  </si>
  <si>
    <t>0200000000</t>
  </si>
  <si>
    <t>Муниципальная программа «Развитие образования в Олонецком национальном муниципальном районе»</t>
  </si>
  <si>
    <t>010A154540</t>
  </si>
  <si>
    <t>Реализация мероприятий по созданию модельных муниципальных библиотек</t>
  </si>
  <si>
    <t>010A100000</t>
  </si>
  <si>
    <t>Основное мероприятие «Региональный проект «Культурная среда» в рамках реализации национального проекта «Культура»</t>
  </si>
  <si>
    <t>0100510140</t>
  </si>
  <si>
    <t>0100500000</t>
  </si>
  <si>
    <t>Основное мероприятие "Сохранение объектов культурного наследия (памятников истории и культуры), мемориальных, военно-исторических объектов и памятников"</t>
  </si>
  <si>
    <t>01004S3250</t>
  </si>
  <si>
    <t>софинансирование мероприятий государственной программы Республики Карелия "Развитие культуры" на частичную компенсацию дополнительных расходов на повышение оплаты труда работников муниципальных учреждений культуры</t>
  </si>
  <si>
    <t>0100443250</t>
  </si>
  <si>
    <t>реализация мероприятий государственной программы Республики Карелия "Развитие культуры" на частичную компенсацию дополнительных расходов на повышение оплаты работников муниципальных учреждений культуры</t>
  </si>
  <si>
    <t>0100400000</t>
  </si>
  <si>
    <t>Основное мероприятие «Создание благоприятных условий для устойчивого развития сферы культуры, укрепление и развитие ее потенциала»</t>
  </si>
  <si>
    <t>0100324030</t>
  </si>
  <si>
    <t>Осуществление полномочий Олонецкого городского поселения по культурно – досуговому обслуживанию населения</t>
  </si>
  <si>
    <t>0100310120</t>
  </si>
  <si>
    <t>0100300000</t>
  </si>
  <si>
    <t>Основное мероприятие "Развитие культурно – досугового обслуживания населения"</t>
  </si>
  <si>
    <t>01001S3560</t>
  </si>
  <si>
    <t>софинансирование мероприятий в целях технического оснащения рабочих мест для работы в государственной информационной системе «Единая централизованная цифровая платформа в социальной сфере»</t>
  </si>
  <si>
    <t>0100143560</t>
  </si>
  <si>
    <t>мероприятия по развитию архивного дела</t>
  </si>
  <si>
    <t>0100124070</t>
  </si>
  <si>
    <t>Мероприятия по развитию архивного дела за счет платных услуг и безвозмездных поступлений</t>
  </si>
  <si>
    <t>0100124060</t>
  </si>
  <si>
    <t>Мероприятия по развитию библиотечного дела за счет платных услуг и безвозмездных поступлений</t>
  </si>
  <si>
    <t>0100124050</t>
  </si>
  <si>
    <t>осуществление полномочий Олонецкого городского поселения по библиотечному обслуживанию</t>
  </si>
  <si>
    <t>0100124040</t>
  </si>
  <si>
    <t>Мероприятия по развитию архивного дела</t>
  </si>
  <si>
    <t>0100124020</t>
  </si>
  <si>
    <t>Мероприятия по развитию библиотечного дела</t>
  </si>
  <si>
    <t>0100124010</t>
  </si>
  <si>
    <t>Мероприятия по развитию музейного дела</t>
  </si>
  <si>
    <t>0100100000</t>
  </si>
  <si>
    <t>Основное мероприятие «Расширение доступа граждан к культурным ценностям и информации»</t>
  </si>
  <si>
    <t>0100000000</t>
  </si>
  <si>
    <t>Муниципальная программа «Сохранение и развитие сферы культуры в Олонецком национальном муниципальном районе»</t>
  </si>
  <si>
    <t>Наименование</t>
  </si>
  <si>
    <t>Неисполненные назначения</t>
  </si>
  <si>
    <t>Исполнено</t>
  </si>
  <si>
    <t>Целевая статья</t>
  </si>
  <si>
    <t>Бюджетные назначения</t>
  </si>
  <si>
    <t>0900155490</t>
  </si>
  <si>
    <t>5000055490</t>
  </si>
  <si>
    <t>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</si>
  <si>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Поощрение муниципальных управленческих команд за достижение показателей деятельности органов исполнительной власти субъектов Российской Федерации</t>
  </si>
  <si>
    <t>Итого</t>
  </si>
  <si>
    <t>Сведения о расходах бюджета муниципального района по муниципальным программам и непрограммным  направлениям деятельности за 9 месяцев в сравнении с запланированными значениями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</si>
</sst>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0"/>
    <numFmt numFmtId="166" formatCode="0000000000"/>
  </numFmts>
  <fonts count="4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" wrapText="1"/>
      <protection hidden="1"/>
    </xf>
    <xf numFmtId="0" fontId="0" fillId="0" borderId="0" xfId="0"/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0" xfId="0" applyBorder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165" fontId="2" fillId="0" borderId="1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horizontal="right"/>
      <protection hidden="1"/>
    </xf>
    <xf numFmtId="164" fontId="2" fillId="0" borderId="1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6"/>
  <sheetViews>
    <sheetView showGridLines="0" tabSelected="1" workbookViewId="0">
      <selection activeCell="A3" sqref="A3:A4"/>
    </sheetView>
  </sheetViews>
  <sheetFormatPr defaultColWidth="9.140625" defaultRowHeight="12.75" x14ac:dyDescent="0.2"/>
  <cols>
    <col min="1" max="1" width="66.140625" customWidth="1"/>
    <col min="2" max="2" width="15.140625" customWidth="1"/>
    <col min="3" max="3" width="15.5703125" customWidth="1"/>
    <col min="4" max="4" width="11.7109375" customWidth="1"/>
    <col min="5" max="5" width="14.7109375" customWidth="1"/>
    <col min="6" max="231" width="9.140625" customWidth="1"/>
  </cols>
  <sheetData>
    <row r="1" spans="1:6" ht="12" customHeight="1" x14ac:dyDescent="0.2">
      <c r="A1" s="2" t="s">
        <v>217</v>
      </c>
      <c r="B1" s="2"/>
      <c r="C1" s="2"/>
      <c r="D1" s="2"/>
      <c r="E1" s="2"/>
      <c r="F1" s="1"/>
    </row>
    <row r="2" spans="1:6" ht="20.25" customHeight="1" x14ac:dyDescent="0.2">
      <c r="A2" s="2"/>
      <c r="B2" s="2"/>
      <c r="C2" s="2"/>
      <c r="D2" s="2"/>
      <c r="E2" s="2"/>
      <c r="F2" s="1"/>
    </row>
    <row r="3" spans="1:6" ht="18" customHeight="1" x14ac:dyDescent="0.2">
      <c r="A3" s="7" t="s">
        <v>207</v>
      </c>
      <c r="B3" s="8" t="s">
        <v>210</v>
      </c>
      <c r="C3" s="8" t="s">
        <v>211</v>
      </c>
      <c r="D3" s="9" t="s">
        <v>209</v>
      </c>
      <c r="E3" s="10" t="s">
        <v>208</v>
      </c>
      <c r="F3" s="1"/>
    </row>
    <row r="4" spans="1:6" ht="71.25" customHeight="1" x14ac:dyDescent="0.2">
      <c r="A4" s="9"/>
      <c r="B4" s="10"/>
      <c r="C4" s="10"/>
      <c r="D4" s="9"/>
      <c r="E4" s="10"/>
      <c r="F4" s="1"/>
    </row>
    <row r="5" spans="1:6" ht="12.75" customHeight="1" x14ac:dyDescent="0.2">
      <c r="A5" s="11"/>
      <c r="B5" s="12">
        <v>2</v>
      </c>
      <c r="C5" s="12">
        <v>3</v>
      </c>
      <c r="D5" s="12">
        <v>4</v>
      </c>
      <c r="E5" s="12">
        <v>5</v>
      </c>
      <c r="F5" s="1"/>
    </row>
    <row r="6" spans="1:6" ht="21.75" customHeight="1" x14ac:dyDescent="0.2">
      <c r="A6" s="13" t="s">
        <v>206</v>
      </c>
      <c r="B6" s="14" t="s">
        <v>205</v>
      </c>
      <c r="C6" s="15">
        <v>50076026.490000002</v>
      </c>
      <c r="D6" s="15">
        <v>34273784.280000001</v>
      </c>
      <c r="E6" s="15">
        <f>C6-D6</f>
        <v>15802242.210000001</v>
      </c>
      <c r="F6" s="6"/>
    </row>
    <row r="7" spans="1:6" ht="21.75" customHeight="1" x14ac:dyDescent="0.2">
      <c r="A7" s="13" t="s">
        <v>204</v>
      </c>
      <c r="B7" s="14" t="s">
        <v>203</v>
      </c>
      <c r="C7" s="15">
        <v>24428985.379999999</v>
      </c>
      <c r="D7" s="15">
        <v>19066372.219999999</v>
      </c>
      <c r="E7" s="15">
        <f t="shared" ref="E7:E70" si="0">C7-D7</f>
        <v>5362613.16</v>
      </c>
      <c r="F7" s="6"/>
    </row>
    <row r="8" spans="1:6" ht="12.75" customHeight="1" x14ac:dyDescent="0.2">
      <c r="A8" s="13" t="s">
        <v>202</v>
      </c>
      <c r="B8" s="14" t="s">
        <v>201</v>
      </c>
      <c r="C8" s="15">
        <v>7098612.6699999999</v>
      </c>
      <c r="D8" s="15">
        <v>5682942.4299999997</v>
      </c>
      <c r="E8" s="15">
        <f t="shared" si="0"/>
        <v>1415670.2400000002</v>
      </c>
      <c r="F8" s="6"/>
    </row>
    <row r="9" spans="1:6" ht="12.75" customHeight="1" x14ac:dyDescent="0.2">
      <c r="A9" s="13" t="s">
        <v>200</v>
      </c>
      <c r="B9" s="14" t="s">
        <v>199</v>
      </c>
      <c r="C9" s="15">
        <v>9641012.9199999999</v>
      </c>
      <c r="D9" s="15">
        <v>7615626.0700000003</v>
      </c>
      <c r="E9" s="15">
        <f t="shared" si="0"/>
        <v>2025386.8499999996</v>
      </c>
      <c r="F9" s="6"/>
    </row>
    <row r="10" spans="1:6" ht="12.75" customHeight="1" x14ac:dyDescent="0.2">
      <c r="A10" s="13" t="s">
        <v>198</v>
      </c>
      <c r="B10" s="14" t="s">
        <v>197</v>
      </c>
      <c r="C10" s="15">
        <v>1268359.79</v>
      </c>
      <c r="D10" s="15">
        <v>1127128.99</v>
      </c>
      <c r="E10" s="15">
        <f t="shared" si="0"/>
        <v>141230.80000000005</v>
      </c>
      <c r="F10" s="6"/>
    </row>
    <row r="11" spans="1:6" ht="21.75" customHeight="1" x14ac:dyDescent="0.2">
      <c r="A11" s="13" t="s">
        <v>196</v>
      </c>
      <c r="B11" s="14" t="s">
        <v>195</v>
      </c>
      <c r="C11" s="15">
        <v>6110300</v>
      </c>
      <c r="D11" s="15">
        <v>4407657.6399999997</v>
      </c>
      <c r="E11" s="15">
        <f t="shared" si="0"/>
        <v>1702642.3600000003</v>
      </c>
      <c r="F11" s="6"/>
    </row>
    <row r="12" spans="1:6" ht="21.75" customHeight="1" x14ac:dyDescent="0.2">
      <c r="A12" s="13" t="s">
        <v>194</v>
      </c>
      <c r="B12" s="14" t="s">
        <v>193</v>
      </c>
      <c r="C12" s="15">
        <v>18000</v>
      </c>
      <c r="D12" s="15">
        <v>0</v>
      </c>
      <c r="E12" s="15">
        <f t="shared" si="0"/>
        <v>18000</v>
      </c>
      <c r="F12" s="6"/>
    </row>
    <row r="13" spans="1:6" ht="21.75" customHeight="1" x14ac:dyDescent="0.2">
      <c r="A13" s="13" t="s">
        <v>192</v>
      </c>
      <c r="B13" s="14" t="s">
        <v>191</v>
      </c>
      <c r="C13" s="15">
        <v>60000</v>
      </c>
      <c r="D13" s="15">
        <v>317.08999999999997</v>
      </c>
      <c r="E13" s="15">
        <f t="shared" si="0"/>
        <v>59682.91</v>
      </c>
      <c r="F13" s="6"/>
    </row>
    <row r="14" spans="1:6" ht="12.75" customHeight="1" x14ac:dyDescent="0.2">
      <c r="A14" s="13" t="s">
        <v>190</v>
      </c>
      <c r="B14" s="14" t="s">
        <v>189</v>
      </c>
      <c r="C14" s="15">
        <v>116350</v>
      </c>
      <c r="D14" s="15">
        <v>116350</v>
      </c>
      <c r="E14" s="15">
        <f t="shared" si="0"/>
        <v>0</v>
      </c>
      <c r="F14" s="6"/>
    </row>
    <row r="15" spans="1:6" ht="32.25" customHeight="1" x14ac:dyDescent="0.2">
      <c r="A15" s="13" t="s">
        <v>188</v>
      </c>
      <c r="B15" s="14" t="s">
        <v>187</v>
      </c>
      <c r="C15" s="15">
        <v>116350</v>
      </c>
      <c r="D15" s="15">
        <v>116350</v>
      </c>
      <c r="E15" s="15">
        <f t="shared" si="0"/>
        <v>0</v>
      </c>
      <c r="F15" s="6"/>
    </row>
    <row r="16" spans="1:6" ht="21.75" customHeight="1" x14ac:dyDescent="0.2">
      <c r="A16" s="13" t="s">
        <v>186</v>
      </c>
      <c r="B16" s="14" t="s">
        <v>185</v>
      </c>
      <c r="C16" s="15">
        <v>13559200</v>
      </c>
      <c r="D16" s="15">
        <v>9015394</v>
      </c>
      <c r="E16" s="15">
        <f t="shared" si="0"/>
        <v>4543806</v>
      </c>
      <c r="F16" s="6"/>
    </row>
    <row r="17" spans="1:6" ht="21.75" customHeight="1" x14ac:dyDescent="0.2">
      <c r="A17" s="13" t="s">
        <v>84</v>
      </c>
      <c r="B17" s="14" t="s">
        <v>184</v>
      </c>
      <c r="C17" s="15">
        <v>450000</v>
      </c>
      <c r="D17" s="15">
        <v>60745</v>
      </c>
      <c r="E17" s="15">
        <f t="shared" si="0"/>
        <v>389255</v>
      </c>
      <c r="F17" s="6"/>
    </row>
    <row r="18" spans="1:6" ht="21.75" customHeight="1" x14ac:dyDescent="0.2">
      <c r="A18" s="13" t="s">
        <v>183</v>
      </c>
      <c r="B18" s="14" t="s">
        <v>182</v>
      </c>
      <c r="C18" s="15">
        <v>13109200</v>
      </c>
      <c r="D18" s="15">
        <v>8954649</v>
      </c>
      <c r="E18" s="15">
        <f t="shared" si="0"/>
        <v>4154551</v>
      </c>
      <c r="F18" s="6"/>
    </row>
    <row r="19" spans="1:6" ht="21.75" customHeight="1" x14ac:dyDescent="0.2">
      <c r="A19" s="13" t="s">
        <v>181</v>
      </c>
      <c r="B19" s="14" t="s">
        <v>180</v>
      </c>
      <c r="C19" s="15">
        <v>11928811.369999999</v>
      </c>
      <c r="D19" s="15">
        <v>6064644.3200000003</v>
      </c>
      <c r="E19" s="15">
        <f t="shared" si="0"/>
        <v>5864167.0499999989</v>
      </c>
      <c r="F19" s="6"/>
    </row>
    <row r="20" spans="1:6" ht="32.25" customHeight="1" x14ac:dyDescent="0.2">
      <c r="A20" s="13" t="s">
        <v>179</v>
      </c>
      <c r="B20" s="14" t="s">
        <v>178</v>
      </c>
      <c r="C20" s="15">
        <v>10384600</v>
      </c>
      <c r="D20" s="15">
        <v>4936601.2699999996</v>
      </c>
      <c r="E20" s="15">
        <f t="shared" si="0"/>
        <v>5447998.7300000004</v>
      </c>
      <c r="F20" s="6"/>
    </row>
    <row r="21" spans="1:6" ht="42.75" customHeight="1" x14ac:dyDescent="0.2">
      <c r="A21" s="13" t="s">
        <v>177</v>
      </c>
      <c r="B21" s="14" t="s">
        <v>176</v>
      </c>
      <c r="C21" s="15">
        <v>1544211.37</v>
      </c>
      <c r="D21" s="15">
        <v>1128043.05</v>
      </c>
      <c r="E21" s="15">
        <f t="shared" si="0"/>
        <v>416168.32000000007</v>
      </c>
      <c r="F21" s="6"/>
    </row>
    <row r="22" spans="1:6" ht="32.25" customHeight="1" x14ac:dyDescent="0.2">
      <c r="A22" s="13" t="s">
        <v>175</v>
      </c>
      <c r="B22" s="14" t="s">
        <v>174</v>
      </c>
      <c r="C22" s="15">
        <v>31656</v>
      </c>
      <c r="D22" s="15">
        <v>0</v>
      </c>
      <c r="E22" s="15">
        <f t="shared" si="0"/>
        <v>31656</v>
      </c>
      <c r="F22" s="6"/>
    </row>
    <row r="23" spans="1:6" ht="21.75" customHeight="1" x14ac:dyDescent="0.2">
      <c r="A23" s="13" t="s">
        <v>34</v>
      </c>
      <c r="B23" s="14" t="s">
        <v>173</v>
      </c>
      <c r="C23" s="15">
        <v>31656</v>
      </c>
      <c r="D23" s="15">
        <v>0</v>
      </c>
      <c r="E23" s="15">
        <f t="shared" si="0"/>
        <v>31656</v>
      </c>
      <c r="F23" s="6"/>
    </row>
    <row r="24" spans="1:6" ht="21.75" customHeight="1" x14ac:dyDescent="0.2">
      <c r="A24" s="13" t="s">
        <v>172</v>
      </c>
      <c r="B24" s="14" t="s">
        <v>171</v>
      </c>
      <c r="C24" s="15">
        <v>127373.74</v>
      </c>
      <c r="D24" s="15">
        <v>127373.74</v>
      </c>
      <c r="E24" s="15">
        <f t="shared" si="0"/>
        <v>0</v>
      </c>
      <c r="F24" s="6"/>
    </row>
    <row r="25" spans="1:6" ht="12.75" customHeight="1" x14ac:dyDescent="0.2">
      <c r="A25" s="13" t="s">
        <v>170</v>
      </c>
      <c r="B25" s="14" t="s">
        <v>169</v>
      </c>
      <c r="C25" s="15">
        <v>127373.74</v>
      </c>
      <c r="D25" s="15">
        <v>127373.74</v>
      </c>
      <c r="E25" s="15">
        <f t="shared" si="0"/>
        <v>0</v>
      </c>
      <c r="F25" s="6"/>
    </row>
    <row r="26" spans="1:6" ht="21.75" customHeight="1" x14ac:dyDescent="0.2">
      <c r="A26" s="13" t="s">
        <v>168</v>
      </c>
      <c r="B26" s="14" t="s">
        <v>167</v>
      </c>
      <c r="C26" s="15">
        <v>710530250.60000002</v>
      </c>
      <c r="D26" s="15">
        <v>488083873.27999997</v>
      </c>
      <c r="E26" s="15">
        <f t="shared" si="0"/>
        <v>222446377.32000005</v>
      </c>
      <c r="F26" s="6"/>
    </row>
    <row r="27" spans="1:6" ht="12.75" customHeight="1" x14ac:dyDescent="0.2">
      <c r="A27" s="13" t="s">
        <v>166</v>
      </c>
      <c r="B27" s="14" t="s">
        <v>165</v>
      </c>
      <c r="C27" s="15">
        <v>708222150.60000002</v>
      </c>
      <c r="D27" s="15">
        <v>486381227.11000001</v>
      </c>
      <c r="E27" s="15">
        <f t="shared" si="0"/>
        <v>221840923.49000001</v>
      </c>
      <c r="F27" s="6"/>
    </row>
    <row r="28" spans="1:6" ht="32.25" customHeight="1" x14ac:dyDescent="0.2">
      <c r="A28" s="13" t="s">
        <v>164</v>
      </c>
      <c r="B28" s="14" t="s">
        <v>163</v>
      </c>
      <c r="C28" s="15">
        <v>67251990.099999994</v>
      </c>
      <c r="D28" s="15">
        <v>52273304.840000004</v>
      </c>
      <c r="E28" s="15">
        <f t="shared" si="0"/>
        <v>14978685.25999999</v>
      </c>
      <c r="F28" s="6"/>
    </row>
    <row r="29" spans="1:6" ht="42.75" customHeight="1" x14ac:dyDescent="0.2">
      <c r="A29" s="13" t="s">
        <v>162</v>
      </c>
      <c r="B29" s="14" t="s">
        <v>161</v>
      </c>
      <c r="C29" s="15">
        <v>26600000</v>
      </c>
      <c r="D29" s="15">
        <v>17137341.27</v>
      </c>
      <c r="E29" s="15">
        <f t="shared" si="0"/>
        <v>9462658.7300000004</v>
      </c>
      <c r="F29" s="6"/>
    </row>
    <row r="30" spans="1:6" ht="53.25" customHeight="1" x14ac:dyDescent="0.2">
      <c r="A30" s="13" t="s">
        <v>160</v>
      </c>
      <c r="B30" s="14" t="s">
        <v>159</v>
      </c>
      <c r="C30" s="15">
        <v>52140158.100000001</v>
      </c>
      <c r="D30" s="15">
        <v>38330811.399999999</v>
      </c>
      <c r="E30" s="15">
        <f t="shared" si="0"/>
        <v>13809346.700000003</v>
      </c>
      <c r="F30" s="6"/>
    </row>
    <row r="31" spans="1:6" ht="63.75" customHeight="1" x14ac:dyDescent="0.2">
      <c r="A31" s="13" t="s">
        <v>158</v>
      </c>
      <c r="B31" s="14" t="s">
        <v>157</v>
      </c>
      <c r="C31" s="15">
        <v>170000</v>
      </c>
      <c r="D31" s="15">
        <v>70347.8</v>
      </c>
      <c r="E31" s="15">
        <f t="shared" si="0"/>
        <v>99652.2</v>
      </c>
      <c r="F31" s="6"/>
    </row>
    <row r="32" spans="1:6" ht="21.75" customHeight="1" x14ac:dyDescent="0.2">
      <c r="A32" s="13" t="s">
        <v>156</v>
      </c>
      <c r="B32" s="14" t="s">
        <v>155</v>
      </c>
      <c r="C32" s="15">
        <v>41913951.600000001</v>
      </c>
      <c r="D32" s="15">
        <v>36831790.259999998</v>
      </c>
      <c r="E32" s="15">
        <f t="shared" si="0"/>
        <v>5082161.3400000036</v>
      </c>
      <c r="F32" s="6"/>
    </row>
    <row r="33" spans="1:6" ht="32.25" customHeight="1" x14ac:dyDescent="0.2">
      <c r="A33" s="13" t="s">
        <v>154</v>
      </c>
      <c r="B33" s="14" t="s">
        <v>153</v>
      </c>
      <c r="C33" s="15">
        <v>11366316</v>
      </c>
      <c r="D33" s="15">
        <v>7979549.25</v>
      </c>
      <c r="E33" s="15">
        <f t="shared" si="0"/>
        <v>3386766.75</v>
      </c>
      <c r="F33" s="6"/>
    </row>
    <row r="34" spans="1:6" ht="12.75" customHeight="1" x14ac:dyDescent="0.2">
      <c r="A34" s="13" t="s">
        <v>152</v>
      </c>
      <c r="B34" s="14" t="s">
        <v>151</v>
      </c>
      <c r="C34" s="15">
        <v>15592911.6</v>
      </c>
      <c r="D34" s="15">
        <v>12899412.220000001</v>
      </c>
      <c r="E34" s="15">
        <f t="shared" si="0"/>
        <v>2693499.379999999</v>
      </c>
      <c r="F34" s="6"/>
    </row>
    <row r="35" spans="1:6" ht="63.75" customHeight="1" x14ac:dyDescent="0.2">
      <c r="A35" s="13" t="s">
        <v>150</v>
      </c>
      <c r="B35" s="14" t="s">
        <v>149</v>
      </c>
      <c r="C35" s="15">
        <v>11832000</v>
      </c>
      <c r="D35" s="15">
        <v>7286845.46</v>
      </c>
      <c r="E35" s="15">
        <f t="shared" si="0"/>
        <v>4545154.54</v>
      </c>
      <c r="F35" s="6"/>
    </row>
    <row r="36" spans="1:6" ht="74.25" customHeight="1" x14ac:dyDescent="0.2">
      <c r="A36" s="13" t="s">
        <v>148</v>
      </c>
      <c r="B36" s="14" t="s">
        <v>147</v>
      </c>
      <c r="C36" s="15">
        <v>9970600</v>
      </c>
      <c r="D36" s="15">
        <v>4653423.05</v>
      </c>
      <c r="E36" s="15">
        <f t="shared" si="0"/>
        <v>5317176.95</v>
      </c>
      <c r="F36" s="6"/>
    </row>
    <row r="37" spans="1:6" ht="74.25" customHeight="1" x14ac:dyDescent="0.2">
      <c r="A37" s="13" t="s">
        <v>146</v>
      </c>
      <c r="B37" s="14" t="s">
        <v>145</v>
      </c>
      <c r="C37" s="15">
        <v>374607400</v>
      </c>
      <c r="D37" s="15">
        <v>253168926.69</v>
      </c>
      <c r="E37" s="15">
        <f t="shared" si="0"/>
        <v>121438473.31</v>
      </c>
      <c r="F37" s="6"/>
    </row>
    <row r="38" spans="1:6" ht="84.75" customHeight="1" x14ac:dyDescent="0.2">
      <c r="A38" s="13" t="s">
        <v>144</v>
      </c>
      <c r="B38" s="14" t="s">
        <v>143</v>
      </c>
      <c r="C38" s="15">
        <v>17032000</v>
      </c>
      <c r="D38" s="15">
        <v>9070800.1999999993</v>
      </c>
      <c r="E38" s="15">
        <f t="shared" si="0"/>
        <v>7961199.8000000007</v>
      </c>
      <c r="F38" s="6"/>
    </row>
    <row r="39" spans="1:6" ht="12.75" customHeight="1" x14ac:dyDescent="0.2">
      <c r="A39" s="13" t="s">
        <v>142</v>
      </c>
      <c r="B39" s="14" t="s">
        <v>141</v>
      </c>
      <c r="C39" s="15">
        <v>1884445</v>
      </c>
      <c r="D39" s="15">
        <v>1491499.41</v>
      </c>
      <c r="E39" s="15">
        <f t="shared" si="0"/>
        <v>392945.59000000008</v>
      </c>
      <c r="F39" s="6"/>
    </row>
    <row r="40" spans="1:6" ht="21.75" customHeight="1" x14ac:dyDescent="0.2">
      <c r="A40" s="13" t="s">
        <v>140</v>
      </c>
      <c r="B40" s="14" t="s">
        <v>139</v>
      </c>
      <c r="C40" s="15">
        <v>6700000</v>
      </c>
      <c r="D40" s="15">
        <v>2700000</v>
      </c>
      <c r="E40" s="15">
        <f t="shared" si="0"/>
        <v>4000000</v>
      </c>
      <c r="F40" s="6"/>
    </row>
    <row r="41" spans="1:6" ht="63.75" customHeight="1" x14ac:dyDescent="0.2">
      <c r="A41" s="13" t="s">
        <v>138</v>
      </c>
      <c r="B41" s="14" t="s">
        <v>137</v>
      </c>
      <c r="C41" s="15">
        <v>30215500</v>
      </c>
      <c r="D41" s="15">
        <v>16651609.140000001</v>
      </c>
      <c r="E41" s="15">
        <f t="shared" si="0"/>
        <v>13563890.859999999</v>
      </c>
      <c r="F41" s="6"/>
    </row>
    <row r="42" spans="1:6" ht="84.75" customHeight="1" x14ac:dyDescent="0.2">
      <c r="A42" s="13" t="s">
        <v>136</v>
      </c>
      <c r="B42" s="14" t="s">
        <v>135</v>
      </c>
      <c r="C42" s="15">
        <v>2320777.7799999998</v>
      </c>
      <c r="D42" s="15">
        <v>1501496.27</v>
      </c>
      <c r="E42" s="15">
        <f t="shared" si="0"/>
        <v>819281.50999999978</v>
      </c>
      <c r="F42" s="6"/>
    </row>
    <row r="43" spans="1:6" ht="21.75" customHeight="1" x14ac:dyDescent="0.2">
      <c r="A43" s="13" t="s">
        <v>134</v>
      </c>
      <c r="B43" s="14" t="s">
        <v>133</v>
      </c>
      <c r="C43" s="15">
        <v>39599</v>
      </c>
      <c r="D43" s="15">
        <v>7872.38</v>
      </c>
      <c r="E43" s="15">
        <f t="shared" si="0"/>
        <v>31726.62</v>
      </c>
      <c r="F43" s="6"/>
    </row>
    <row r="44" spans="1:6" ht="32.25" customHeight="1" x14ac:dyDescent="0.2">
      <c r="A44" s="13" t="s">
        <v>132</v>
      </c>
      <c r="B44" s="14" t="s">
        <v>131</v>
      </c>
      <c r="C44" s="15">
        <v>300400</v>
      </c>
      <c r="D44" s="15">
        <v>300000</v>
      </c>
      <c r="E44" s="15">
        <f t="shared" si="0"/>
        <v>400</v>
      </c>
      <c r="F44" s="6"/>
    </row>
    <row r="45" spans="1:6" ht="32.25" customHeight="1" x14ac:dyDescent="0.2">
      <c r="A45" s="13" t="s">
        <v>46</v>
      </c>
      <c r="B45" s="14" t="s">
        <v>130</v>
      </c>
      <c r="C45" s="15">
        <v>38284101.420000002</v>
      </c>
      <c r="D45" s="15">
        <v>24026197.469999999</v>
      </c>
      <c r="E45" s="15">
        <f t="shared" si="0"/>
        <v>14257903.950000003</v>
      </c>
      <c r="F45" s="6"/>
    </row>
    <row r="46" spans="1:6" ht="21.75" customHeight="1" x14ac:dyDescent="0.2">
      <c r="A46" s="13" t="s">
        <v>129</v>
      </c>
      <c r="B46" s="14" t="s">
        <v>128</v>
      </c>
      <c r="C46" s="15">
        <v>400400</v>
      </c>
      <c r="D46" s="15">
        <v>400000</v>
      </c>
      <c r="E46" s="15">
        <f t="shared" si="0"/>
        <v>400</v>
      </c>
      <c r="F46" s="6"/>
    </row>
    <row r="47" spans="1:6" ht="42.75" customHeight="1" x14ac:dyDescent="0.2">
      <c r="A47" s="13" t="s">
        <v>127</v>
      </c>
      <c r="B47" s="14" t="s">
        <v>126</v>
      </c>
      <c r="C47" s="15">
        <v>400400</v>
      </c>
      <c r="D47" s="15">
        <v>400000</v>
      </c>
      <c r="E47" s="15">
        <f t="shared" si="0"/>
        <v>400</v>
      </c>
      <c r="F47" s="6"/>
    </row>
    <row r="48" spans="1:6" ht="32.25" customHeight="1" x14ac:dyDescent="0.2">
      <c r="A48" s="13" t="s">
        <v>125</v>
      </c>
      <c r="B48" s="14" t="s">
        <v>124</v>
      </c>
      <c r="C48" s="15">
        <v>1907700</v>
      </c>
      <c r="D48" s="15">
        <v>1302646.17</v>
      </c>
      <c r="E48" s="15">
        <f t="shared" si="0"/>
        <v>605053.83000000007</v>
      </c>
      <c r="F48" s="6"/>
    </row>
    <row r="49" spans="1:6" ht="32.25" customHeight="1" x14ac:dyDescent="0.2">
      <c r="A49" s="13" t="s">
        <v>123</v>
      </c>
      <c r="B49" s="14" t="s">
        <v>122</v>
      </c>
      <c r="C49" s="15">
        <v>1427600</v>
      </c>
      <c r="D49" s="15">
        <v>674072.16</v>
      </c>
      <c r="E49" s="15">
        <f t="shared" si="0"/>
        <v>753527.84</v>
      </c>
      <c r="F49" s="6"/>
    </row>
    <row r="50" spans="1:6" ht="32.25" customHeight="1" x14ac:dyDescent="0.2">
      <c r="A50" s="13" t="s">
        <v>121</v>
      </c>
      <c r="B50" s="14" t="s">
        <v>120</v>
      </c>
      <c r="C50" s="15">
        <v>1286600</v>
      </c>
      <c r="D50" s="15">
        <v>674072.16</v>
      </c>
      <c r="E50" s="15">
        <f t="shared" si="0"/>
        <v>612527.84</v>
      </c>
      <c r="F50" s="6"/>
    </row>
    <row r="51" spans="1:6" ht="21.75" customHeight="1" x14ac:dyDescent="0.2">
      <c r="A51" s="13" t="s">
        <v>84</v>
      </c>
      <c r="B51" s="14" t="s">
        <v>119</v>
      </c>
      <c r="C51" s="15">
        <v>1286600</v>
      </c>
      <c r="D51" s="15">
        <v>674072.16</v>
      </c>
      <c r="E51" s="15">
        <f t="shared" si="0"/>
        <v>612527.84</v>
      </c>
      <c r="F51" s="6"/>
    </row>
    <row r="52" spans="1:6" ht="21.75" customHeight="1" x14ac:dyDescent="0.2">
      <c r="A52" s="13" t="s">
        <v>118</v>
      </c>
      <c r="B52" s="14" t="s">
        <v>117</v>
      </c>
      <c r="C52" s="15">
        <v>141000</v>
      </c>
      <c r="D52" s="15">
        <v>0</v>
      </c>
      <c r="E52" s="15">
        <f t="shared" si="0"/>
        <v>141000</v>
      </c>
      <c r="F52" s="6"/>
    </row>
    <row r="53" spans="1:6" ht="21.75" customHeight="1" x14ac:dyDescent="0.2">
      <c r="A53" s="13" t="s">
        <v>84</v>
      </c>
      <c r="B53" s="14" t="s">
        <v>116</v>
      </c>
      <c r="C53" s="15">
        <v>141000</v>
      </c>
      <c r="D53" s="15">
        <v>0</v>
      </c>
      <c r="E53" s="15">
        <f t="shared" si="0"/>
        <v>141000</v>
      </c>
      <c r="F53" s="6"/>
    </row>
    <row r="54" spans="1:6" ht="21.75" customHeight="1" x14ac:dyDescent="0.2">
      <c r="A54" s="13" t="s">
        <v>115</v>
      </c>
      <c r="B54" s="14" t="s">
        <v>114</v>
      </c>
      <c r="C54" s="15">
        <v>30027777.780000001</v>
      </c>
      <c r="D54" s="15">
        <v>29277773.609999999</v>
      </c>
      <c r="E54" s="15">
        <f t="shared" si="0"/>
        <v>750004.17000000179</v>
      </c>
      <c r="F54" s="6"/>
    </row>
    <row r="55" spans="1:6" ht="21.75" customHeight="1" x14ac:dyDescent="0.2">
      <c r="A55" s="13" t="s">
        <v>113</v>
      </c>
      <c r="B55" s="14" t="s">
        <v>112</v>
      </c>
      <c r="C55" s="15">
        <v>30027777.780000001</v>
      </c>
      <c r="D55" s="15">
        <v>29277773.609999999</v>
      </c>
      <c r="E55" s="15">
        <f t="shared" si="0"/>
        <v>750004.17000000179</v>
      </c>
      <c r="F55" s="6"/>
    </row>
    <row r="56" spans="1:6" ht="21.75" customHeight="1" x14ac:dyDescent="0.2">
      <c r="A56" s="13" t="s">
        <v>84</v>
      </c>
      <c r="B56" s="14" t="s">
        <v>111</v>
      </c>
      <c r="C56" s="15">
        <v>750000</v>
      </c>
      <c r="D56" s="15">
        <v>0</v>
      </c>
      <c r="E56" s="15">
        <f t="shared" si="0"/>
        <v>750000</v>
      </c>
      <c r="F56" s="6"/>
    </row>
    <row r="57" spans="1:6" ht="42.75" customHeight="1" x14ac:dyDescent="0.2">
      <c r="A57" s="13" t="s">
        <v>110</v>
      </c>
      <c r="B57" s="14" t="s">
        <v>109</v>
      </c>
      <c r="C57" s="15">
        <v>29277777.780000001</v>
      </c>
      <c r="D57" s="15">
        <v>29277773.609999999</v>
      </c>
      <c r="E57" s="15">
        <f t="shared" si="0"/>
        <v>4.1700000017881393</v>
      </c>
      <c r="F57" s="6"/>
    </row>
    <row r="58" spans="1:6" ht="21.75" customHeight="1" x14ac:dyDescent="0.2">
      <c r="A58" s="13" t="s">
        <v>108</v>
      </c>
      <c r="B58" s="14" t="s">
        <v>107</v>
      </c>
      <c r="C58" s="15">
        <v>14504572.779999999</v>
      </c>
      <c r="D58" s="15">
        <v>8278655.2000000002</v>
      </c>
      <c r="E58" s="15">
        <f t="shared" si="0"/>
        <v>6225917.5799999991</v>
      </c>
      <c r="F58" s="6"/>
    </row>
    <row r="59" spans="1:6" ht="21.75" customHeight="1" x14ac:dyDescent="0.2">
      <c r="A59" s="13" t="s">
        <v>106</v>
      </c>
      <c r="B59" s="14" t="s">
        <v>105</v>
      </c>
      <c r="C59" s="15">
        <v>14504572.779999999</v>
      </c>
      <c r="D59" s="15">
        <v>8278655.2000000002</v>
      </c>
      <c r="E59" s="15">
        <f t="shared" si="0"/>
        <v>6225917.5799999991</v>
      </c>
      <c r="F59" s="6"/>
    </row>
    <row r="60" spans="1:6" ht="32.25" customHeight="1" x14ac:dyDescent="0.2">
      <c r="A60" s="13" t="s">
        <v>104</v>
      </c>
      <c r="B60" s="14" t="s">
        <v>103</v>
      </c>
      <c r="C60" s="15">
        <v>14359527.050000001</v>
      </c>
      <c r="D60" s="15">
        <v>8195868.6500000004</v>
      </c>
      <c r="E60" s="15">
        <f t="shared" si="0"/>
        <v>6163658.4000000004</v>
      </c>
      <c r="F60" s="6"/>
    </row>
    <row r="61" spans="1:6" ht="21.75" customHeight="1" x14ac:dyDescent="0.2">
      <c r="A61" s="13" t="s">
        <v>102</v>
      </c>
      <c r="B61" s="14" t="s">
        <v>101</v>
      </c>
      <c r="C61" s="15">
        <v>145045.73000000001</v>
      </c>
      <c r="D61" s="15">
        <v>82786.55</v>
      </c>
      <c r="E61" s="15">
        <f t="shared" si="0"/>
        <v>62259.180000000008</v>
      </c>
      <c r="F61" s="6"/>
    </row>
    <row r="62" spans="1:6" ht="21.75" customHeight="1" x14ac:dyDescent="0.2">
      <c r="A62" s="13" t="s">
        <v>100</v>
      </c>
      <c r="B62" s="14" t="s">
        <v>99</v>
      </c>
      <c r="C62" s="15">
        <v>7764348.6500000004</v>
      </c>
      <c r="D62" s="15">
        <v>5111048.58</v>
      </c>
      <c r="E62" s="15">
        <f t="shared" si="0"/>
        <v>2653300.0700000003</v>
      </c>
      <c r="F62" s="6"/>
    </row>
    <row r="63" spans="1:6" ht="21.75" customHeight="1" x14ac:dyDescent="0.2">
      <c r="A63" s="13" t="s">
        <v>98</v>
      </c>
      <c r="B63" s="14" t="s">
        <v>97</v>
      </c>
      <c r="C63" s="15">
        <v>7714348.6500000004</v>
      </c>
      <c r="D63" s="15">
        <v>5103562.08</v>
      </c>
      <c r="E63" s="15">
        <f t="shared" si="0"/>
        <v>2610786.5700000003</v>
      </c>
      <c r="F63" s="6"/>
    </row>
    <row r="64" spans="1:6" ht="21.75" customHeight="1" x14ac:dyDescent="0.2">
      <c r="A64" s="13" t="s">
        <v>84</v>
      </c>
      <c r="B64" s="14" t="s">
        <v>96</v>
      </c>
      <c r="C64" s="15">
        <v>272.32</v>
      </c>
      <c r="D64" s="15">
        <v>272.32</v>
      </c>
      <c r="E64" s="15">
        <f t="shared" si="0"/>
        <v>0</v>
      </c>
      <c r="F64" s="6"/>
    </row>
    <row r="65" spans="1:6" ht="32.25" customHeight="1" x14ac:dyDescent="0.2">
      <c r="A65" s="13" t="s">
        <v>95</v>
      </c>
      <c r="B65" s="14" t="s">
        <v>94</v>
      </c>
      <c r="C65" s="15">
        <v>7714076.3300000001</v>
      </c>
      <c r="D65" s="15">
        <v>5103289.76</v>
      </c>
      <c r="E65" s="15">
        <f t="shared" si="0"/>
        <v>2610786.5700000003</v>
      </c>
      <c r="F65" s="6"/>
    </row>
    <row r="66" spans="1:6" ht="21.75" customHeight="1" x14ac:dyDescent="0.2">
      <c r="A66" s="13" t="s">
        <v>93</v>
      </c>
      <c r="B66" s="14" t="s">
        <v>92</v>
      </c>
      <c r="C66" s="15">
        <v>50000</v>
      </c>
      <c r="D66" s="15">
        <v>7486.5</v>
      </c>
      <c r="E66" s="15">
        <f t="shared" si="0"/>
        <v>42513.5</v>
      </c>
      <c r="F66" s="6"/>
    </row>
    <row r="67" spans="1:6" ht="21.75" customHeight="1" x14ac:dyDescent="0.2">
      <c r="A67" s="13" t="s">
        <v>84</v>
      </c>
      <c r="B67" s="14" t="s">
        <v>91</v>
      </c>
      <c r="C67" s="15">
        <v>50000</v>
      </c>
      <c r="D67" s="15">
        <v>7486.5</v>
      </c>
      <c r="E67" s="15">
        <f t="shared" si="0"/>
        <v>42513.5</v>
      </c>
      <c r="F67" s="6"/>
    </row>
    <row r="68" spans="1:6" ht="21.75" customHeight="1" x14ac:dyDescent="0.2">
      <c r="A68" s="13" t="s">
        <v>90</v>
      </c>
      <c r="B68" s="14" t="s">
        <v>89</v>
      </c>
      <c r="C68" s="15">
        <v>59942222.270000003</v>
      </c>
      <c r="D68" s="15">
        <v>47038733.960000001</v>
      </c>
      <c r="E68" s="15">
        <f t="shared" si="0"/>
        <v>12903488.310000002</v>
      </c>
      <c r="F68" s="6"/>
    </row>
    <row r="69" spans="1:6" ht="21.75" customHeight="1" x14ac:dyDescent="0.2">
      <c r="A69" s="13" t="s">
        <v>88</v>
      </c>
      <c r="B69" s="14" t="s">
        <v>87</v>
      </c>
      <c r="C69" s="15">
        <v>41067746.899999999</v>
      </c>
      <c r="D69" s="15">
        <v>32373048.960000001</v>
      </c>
      <c r="E69" s="15">
        <f t="shared" si="0"/>
        <v>8694697.9399999976</v>
      </c>
      <c r="F69" s="6"/>
    </row>
    <row r="70" spans="1:6" ht="12.75" customHeight="1" x14ac:dyDescent="0.2">
      <c r="A70" s="13" t="s">
        <v>86</v>
      </c>
      <c r="B70" s="14" t="s">
        <v>85</v>
      </c>
      <c r="C70" s="15">
        <v>1432130</v>
      </c>
      <c r="D70" s="15">
        <v>1205701.77</v>
      </c>
      <c r="E70" s="15">
        <f t="shared" si="0"/>
        <v>226428.22999999998</v>
      </c>
      <c r="F70" s="6"/>
    </row>
    <row r="71" spans="1:6" ht="21.75" customHeight="1" x14ac:dyDescent="0.2">
      <c r="A71" s="13" t="s">
        <v>84</v>
      </c>
      <c r="B71" s="14" t="s">
        <v>83</v>
      </c>
      <c r="C71" s="15">
        <v>32920659.899999999</v>
      </c>
      <c r="D71" s="15">
        <v>26296013.68</v>
      </c>
      <c r="E71" s="15">
        <f t="shared" ref="E71:E115" si="1">C71-D71</f>
        <v>6624646.2199999988</v>
      </c>
      <c r="F71" s="6"/>
    </row>
    <row r="72" spans="1:6" ht="32.25" customHeight="1" x14ac:dyDescent="0.2">
      <c r="A72" s="13" t="s">
        <v>82</v>
      </c>
      <c r="B72" s="14" t="s">
        <v>81</v>
      </c>
      <c r="C72" s="15">
        <v>644556</v>
      </c>
      <c r="D72" s="15">
        <v>117888.68</v>
      </c>
      <c r="E72" s="15">
        <f t="shared" si="1"/>
        <v>526667.32000000007</v>
      </c>
      <c r="F72" s="6"/>
    </row>
    <row r="73" spans="1:6" ht="12.75" customHeight="1" x14ac:dyDescent="0.2">
      <c r="A73" s="13" t="s">
        <v>80</v>
      </c>
      <c r="B73" s="14" t="s">
        <v>79</v>
      </c>
      <c r="C73" s="15">
        <v>287090</v>
      </c>
      <c r="D73" s="15">
        <v>153228.73000000001</v>
      </c>
      <c r="E73" s="15">
        <f t="shared" si="1"/>
        <v>133861.26999999999</v>
      </c>
      <c r="F73" s="6"/>
    </row>
    <row r="74" spans="1:6" ht="21.75" customHeight="1" x14ac:dyDescent="0.2">
      <c r="A74" s="13" t="s">
        <v>78</v>
      </c>
      <c r="B74" s="14" t="s">
        <v>77</v>
      </c>
      <c r="C74" s="15">
        <v>4349204</v>
      </c>
      <c r="D74" s="15">
        <v>3166109.1</v>
      </c>
      <c r="E74" s="15">
        <f t="shared" si="1"/>
        <v>1183094.8999999999</v>
      </c>
      <c r="F74" s="6"/>
    </row>
    <row r="75" spans="1:6" s="3" customFormat="1" ht="21.75" customHeight="1" x14ac:dyDescent="0.2">
      <c r="A75" s="13" t="s">
        <v>214</v>
      </c>
      <c r="B75" s="14" t="s">
        <v>212</v>
      </c>
      <c r="C75" s="15">
        <v>1434107</v>
      </c>
      <c r="D75" s="15">
        <v>1434107</v>
      </c>
      <c r="E75" s="15">
        <f t="shared" si="1"/>
        <v>0</v>
      </c>
      <c r="F75" s="6"/>
    </row>
    <row r="76" spans="1:6" ht="21.75" customHeight="1" x14ac:dyDescent="0.2">
      <c r="A76" s="13" t="s">
        <v>76</v>
      </c>
      <c r="B76" s="14" t="s">
        <v>75</v>
      </c>
      <c r="C76" s="15">
        <v>18013000</v>
      </c>
      <c r="D76" s="15">
        <v>14371030</v>
      </c>
      <c r="E76" s="15">
        <f t="shared" si="1"/>
        <v>3641970</v>
      </c>
      <c r="F76" s="6"/>
    </row>
    <row r="77" spans="1:6" ht="21.75" customHeight="1" x14ac:dyDescent="0.2">
      <c r="A77" s="13" t="s">
        <v>74</v>
      </c>
      <c r="B77" s="14" t="s">
        <v>73</v>
      </c>
      <c r="C77" s="15">
        <v>14200000</v>
      </c>
      <c r="D77" s="15">
        <v>11511280</v>
      </c>
      <c r="E77" s="15">
        <f t="shared" si="1"/>
        <v>2688720</v>
      </c>
      <c r="F77" s="6"/>
    </row>
    <row r="78" spans="1:6" ht="32.25" customHeight="1" x14ac:dyDescent="0.2">
      <c r="A78" s="13" t="s">
        <v>72</v>
      </c>
      <c r="B78" s="14" t="s">
        <v>71</v>
      </c>
      <c r="C78" s="15">
        <v>3813000</v>
      </c>
      <c r="D78" s="15">
        <v>2859750</v>
      </c>
      <c r="E78" s="15">
        <f t="shared" si="1"/>
        <v>953250</v>
      </c>
      <c r="F78" s="6"/>
    </row>
    <row r="79" spans="1:6" ht="32.25" customHeight="1" x14ac:dyDescent="0.2">
      <c r="A79" s="13" t="s">
        <v>70</v>
      </c>
      <c r="B79" s="14" t="s">
        <v>69</v>
      </c>
      <c r="C79" s="15">
        <v>861475.37</v>
      </c>
      <c r="D79" s="15">
        <v>294655</v>
      </c>
      <c r="E79" s="15">
        <f t="shared" si="1"/>
        <v>566820.37</v>
      </c>
      <c r="F79" s="6"/>
    </row>
    <row r="80" spans="1:6" ht="21.75" customHeight="1" x14ac:dyDescent="0.2">
      <c r="A80" s="13" t="s">
        <v>68</v>
      </c>
      <c r="B80" s="14" t="s">
        <v>67</v>
      </c>
      <c r="C80" s="15">
        <v>861475.37</v>
      </c>
      <c r="D80" s="15">
        <v>294655</v>
      </c>
      <c r="E80" s="15">
        <f t="shared" si="1"/>
        <v>566820.37</v>
      </c>
      <c r="F80" s="6"/>
    </row>
    <row r="81" spans="1:6" ht="21.75" customHeight="1" x14ac:dyDescent="0.2">
      <c r="A81" s="13" t="s">
        <v>66</v>
      </c>
      <c r="B81" s="14" t="s">
        <v>65</v>
      </c>
      <c r="C81" s="15">
        <v>539748.12</v>
      </c>
      <c r="D81" s="15">
        <v>315267.48</v>
      </c>
      <c r="E81" s="15">
        <f t="shared" si="1"/>
        <v>224480.64000000001</v>
      </c>
      <c r="F81" s="6"/>
    </row>
    <row r="82" spans="1:6" ht="32.25" customHeight="1" x14ac:dyDescent="0.2">
      <c r="A82" s="13" t="s">
        <v>64</v>
      </c>
      <c r="B82" s="14" t="s">
        <v>63</v>
      </c>
      <c r="C82" s="15">
        <v>488500</v>
      </c>
      <c r="D82" s="15">
        <v>264019.71999999997</v>
      </c>
      <c r="E82" s="15">
        <f t="shared" si="1"/>
        <v>224480.28000000003</v>
      </c>
      <c r="F82" s="6"/>
    </row>
    <row r="83" spans="1:6" ht="32.25" customHeight="1" x14ac:dyDescent="0.2">
      <c r="A83" s="13" t="s">
        <v>62</v>
      </c>
      <c r="B83" s="14" t="s">
        <v>61</v>
      </c>
      <c r="C83" s="15">
        <v>488500</v>
      </c>
      <c r="D83" s="15">
        <v>264019.71999999997</v>
      </c>
      <c r="E83" s="15">
        <f t="shared" si="1"/>
        <v>224480.28000000003</v>
      </c>
      <c r="F83" s="6"/>
    </row>
    <row r="84" spans="1:6" ht="53.25" customHeight="1" x14ac:dyDescent="0.2">
      <c r="A84" s="13" t="s">
        <v>60</v>
      </c>
      <c r="B84" s="14" t="s">
        <v>59</v>
      </c>
      <c r="C84" s="15">
        <v>51248.12</v>
      </c>
      <c r="D84" s="15">
        <v>51247.76</v>
      </c>
      <c r="E84" s="15">
        <f t="shared" si="1"/>
        <v>0.36000000000058208</v>
      </c>
      <c r="F84" s="6"/>
    </row>
    <row r="85" spans="1:6" ht="21.75" customHeight="1" x14ac:dyDescent="0.2">
      <c r="A85" s="13" t="s">
        <v>58</v>
      </c>
      <c r="B85" s="14" t="s">
        <v>57</v>
      </c>
      <c r="C85" s="15">
        <v>51248.12</v>
      </c>
      <c r="D85" s="15">
        <v>51247.76</v>
      </c>
      <c r="E85" s="15">
        <f t="shared" si="1"/>
        <v>0.36000000000058208</v>
      </c>
      <c r="F85" s="6"/>
    </row>
    <row r="86" spans="1:6" ht="21.75" customHeight="1" x14ac:dyDescent="0.2">
      <c r="A86" s="13" t="s">
        <v>56</v>
      </c>
      <c r="B86" s="14" t="s">
        <v>55</v>
      </c>
      <c r="C86" s="15">
        <v>13655310</v>
      </c>
      <c r="D86" s="15">
        <v>7344830</v>
      </c>
      <c r="E86" s="15">
        <f t="shared" si="1"/>
        <v>6310480</v>
      </c>
      <c r="F86" s="6"/>
    </row>
    <row r="87" spans="1:6" ht="21.75" customHeight="1" x14ac:dyDescent="0.2">
      <c r="A87" s="13" t="s">
        <v>54</v>
      </c>
      <c r="B87" s="14" t="s">
        <v>53</v>
      </c>
      <c r="C87" s="15">
        <v>13655310</v>
      </c>
      <c r="D87" s="15">
        <v>7344830</v>
      </c>
      <c r="E87" s="15">
        <f t="shared" si="1"/>
        <v>6310480</v>
      </c>
      <c r="F87" s="6"/>
    </row>
    <row r="88" spans="1:6" ht="32.25" customHeight="1" x14ac:dyDescent="0.2">
      <c r="A88" s="13" t="s">
        <v>52</v>
      </c>
      <c r="B88" s="14" t="s">
        <v>51</v>
      </c>
      <c r="C88" s="15">
        <v>13655310</v>
      </c>
      <c r="D88" s="15">
        <v>7344830</v>
      </c>
      <c r="E88" s="15">
        <f t="shared" si="1"/>
        <v>6310480</v>
      </c>
      <c r="F88" s="6"/>
    </row>
    <row r="89" spans="1:6" ht="32.25" customHeight="1" x14ac:dyDescent="0.2">
      <c r="A89" s="13" t="s">
        <v>50</v>
      </c>
      <c r="B89" s="14" t="s">
        <v>49</v>
      </c>
      <c r="C89" s="15">
        <v>6076985.5</v>
      </c>
      <c r="D89" s="15">
        <v>3561658</v>
      </c>
      <c r="E89" s="15">
        <f t="shared" si="1"/>
        <v>2515327.5</v>
      </c>
      <c r="F89" s="6"/>
    </row>
    <row r="90" spans="1:6" ht="21.75" customHeight="1" x14ac:dyDescent="0.2">
      <c r="A90" s="13" t="s">
        <v>48</v>
      </c>
      <c r="B90" s="14" t="s">
        <v>47</v>
      </c>
      <c r="C90" s="15">
        <v>6076985.5</v>
      </c>
      <c r="D90" s="15">
        <v>3561658</v>
      </c>
      <c r="E90" s="15">
        <f t="shared" si="1"/>
        <v>2515327.5</v>
      </c>
      <c r="F90" s="6"/>
    </row>
    <row r="91" spans="1:6" ht="32.25" customHeight="1" x14ac:dyDescent="0.2">
      <c r="A91" s="13" t="s">
        <v>46</v>
      </c>
      <c r="B91" s="14" t="s">
        <v>45</v>
      </c>
      <c r="C91" s="15">
        <v>6076985.5</v>
      </c>
      <c r="D91" s="15">
        <v>3561658</v>
      </c>
      <c r="E91" s="15">
        <f t="shared" si="1"/>
        <v>2515327.5</v>
      </c>
      <c r="F91" s="6"/>
    </row>
    <row r="92" spans="1:6" ht="42.75" customHeight="1" x14ac:dyDescent="0.2">
      <c r="A92" s="13" t="s">
        <v>44</v>
      </c>
      <c r="B92" s="14" t="s">
        <v>43</v>
      </c>
      <c r="C92" s="15">
        <v>100000</v>
      </c>
      <c r="D92" s="15">
        <v>0</v>
      </c>
      <c r="E92" s="15">
        <f t="shared" si="1"/>
        <v>100000</v>
      </c>
      <c r="F92" s="6"/>
    </row>
    <row r="93" spans="1:6" ht="53.25" customHeight="1" x14ac:dyDescent="0.2">
      <c r="A93" s="13" t="s">
        <v>42</v>
      </c>
      <c r="B93" s="14" t="s">
        <v>41</v>
      </c>
      <c r="C93" s="15">
        <v>100000</v>
      </c>
      <c r="D93" s="15">
        <v>0</v>
      </c>
      <c r="E93" s="15">
        <f t="shared" si="1"/>
        <v>100000</v>
      </c>
      <c r="F93" s="6"/>
    </row>
    <row r="94" spans="1:6" ht="21.75" customHeight="1" x14ac:dyDescent="0.2">
      <c r="A94" s="13" t="s">
        <v>40</v>
      </c>
      <c r="B94" s="14" t="s">
        <v>39</v>
      </c>
      <c r="C94" s="15">
        <v>100000</v>
      </c>
      <c r="D94" s="15">
        <v>0</v>
      </c>
      <c r="E94" s="15">
        <f t="shared" si="1"/>
        <v>100000</v>
      </c>
      <c r="F94" s="6"/>
    </row>
    <row r="95" spans="1:6" ht="12.75" customHeight="1" x14ac:dyDescent="0.2">
      <c r="A95" s="13" t="s">
        <v>38</v>
      </c>
      <c r="B95" s="14" t="s">
        <v>37</v>
      </c>
      <c r="C95" s="15">
        <v>48984912.270000003</v>
      </c>
      <c r="D95" s="15">
        <v>36081533.810000002</v>
      </c>
      <c r="E95" s="15">
        <f t="shared" si="1"/>
        <v>12903378.460000001</v>
      </c>
      <c r="F95" s="6"/>
    </row>
    <row r="96" spans="1:6" ht="21.75" customHeight="1" x14ac:dyDescent="0.2">
      <c r="A96" s="13" t="s">
        <v>36</v>
      </c>
      <c r="B96" s="14" t="s">
        <v>35</v>
      </c>
      <c r="C96" s="15">
        <v>16074979</v>
      </c>
      <c r="D96" s="15">
        <v>9477821.6999999993</v>
      </c>
      <c r="E96" s="15">
        <f t="shared" si="1"/>
        <v>6597157.3000000007</v>
      </c>
      <c r="F96" s="6"/>
    </row>
    <row r="97" spans="1:6" ht="21.75" customHeight="1" x14ac:dyDescent="0.2">
      <c r="A97" s="13" t="s">
        <v>34</v>
      </c>
      <c r="B97" s="14" t="s">
        <v>33</v>
      </c>
      <c r="C97" s="15">
        <v>96940</v>
      </c>
      <c r="D97" s="15">
        <v>96940</v>
      </c>
      <c r="E97" s="15">
        <f t="shared" si="1"/>
        <v>0</v>
      </c>
      <c r="F97" s="6"/>
    </row>
    <row r="98" spans="1:6" ht="21.75" customHeight="1" x14ac:dyDescent="0.2">
      <c r="A98" s="13" t="s">
        <v>32</v>
      </c>
      <c r="B98" s="14" t="s">
        <v>31</v>
      </c>
      <c r="C98" s="15">
        <v>2998870</v>
      </c>
      <c r="D98" s="15">
        <v>2759007.94</v>
      </c>
      <c r="E98" s="15">
        <f t="shared" si="1"/>
        <v>239862.06000000006</v>
      </c>
      <c r="F98" s="6"/>
    </row>
    <row r="99" spans="1:6" ht="32.25" customHeight="1" x14ac:dyDescent="0.2">
      <c r="A99" s="13" t="s">
        <v>30</v>
      </c>
      <c r="B99" s="14" t="s">
        <v>29</v>
      </c>
      <c r="C99" s="15">
        <v>1160000</v>
      </c>
      <c r="D99" s="15">
        <v>495246.08000000002</v>
      </c>
      <c r="E99" s="15">
        <f t="shared" si="1"/>
        <v>664753.91999999993</v>
      </c>
      <c r="F99" s="6"/>
    </row>
    <row r="100" spans="1:6" ht="21.75" customHeight="1" x14ac:dyDescent="0.2">
      <c r="A100" s="13" t="s">
        <v>28</v>
      </c>
      <c r="B100" s="14" t="s">
        <v>27</v>
      </c>
      <c r="C100" s="15">
        <v>4822034.63</v>
      </c>
      <c r="D100" s="15">
        <v>3209239.18</v>
      </c>
      <c r="E100" s="15">
        <f t="shared" si="1"/>
        <v>1612795.4499999997</v>
      </c>
      <c r="F100" s="6"/>
    </row>
    <row r="101" spans="1:6" ht="21.75" customHeight="1" x14ac:dyDescent="0.2">
      <c r="A101" s="13" t="s">
        <v>26</v>
      </c>
      <c r="B101" s="14" t="s">
        <v>25</v>
      </c>
      <c r="C101" s="15">
        <v>10000</v>
      </c>
      <c r="D101" s="15">
        <v>0</v>
      </c>
      <c r="E101" s="15">
        <f t="shared" si="1"/>
        <v>10000</v>
      </c>
      <c r="F101" s="6"/>
    </row>
    <row r="102" spans="1:6" ht="12.75" customHeight="1" x14ac:dyDescent="0.2">
      <c r="A102" s="13" t="s">
        <v>24</v>
      </c>
      <c r="B102" s="14" t="s">
        <v>23</v>
      </c>
      <c r="C102" s="15">
        <v>800000</v>
      </c>
      <c r="D102" s="15">
        <v>788000</v>
      </c>
      <c r="E102" s="15">
        <f t="shared" si="1"/>
        <v>12000</v>
      </c>
      <c r="F102" s="6"/>
    </row>
    <row r="103" spans="1:6" ht="21.75" customHeight="1" x14ac:dyDescent="0.2">
      <c r="A103" s="13" t="s">
        <v>22</v>
      </c>
      <c r="B103" s="14" t="s">
        <v>21</v>
      </c>
      <c r="C103" s="15">
        <v>1285140</v>
      </c>
      <c r="D103" s="15">
        <v>890501.57</v>
      </c>
      <c r="E103" s="15">
        <f t="shared" si="1"/>
        <v>394638.43000000005</v>
      </c>
      <c r="F103" s="6"/>
    </row>
    <row r="104" spans="1:6" ht="42.75" customHeight="1" x14ac:dyDescent="0.2">
      <c r="A104" s="13" t="s">
        <v>20</v>
      </c>
      <c r="B104" s="14" t="s">
        <v>19</v>
      </c>
      <c r="C104" s="15">
        <v>408000</v>
      </c>
      <c r="D104" s="15">
        <v>243524.18</v>
      </c>
      <c r="E104" s="15">
        <f t="shared" si="1"/>
        <v>164475.82</v>
      </c>
      <c r="F104" s="6"/>
    </row>
    <row r="105" spans="1:6" ht="32.25" customHeight="1" x14ac:dyDescent="0.2">
      <c r="A105" s="13" t="s">
        <v>18</v>
      </c>
      <c r="B105" s="14" t="s">
        <v>17</v>
      </c>
      <c r="C105" s="15">
        <v>592800</v>
      </c>
      <c r="D105" s="15">
        <v>570346</v>
      </c>
      <c r="E105" s="15">
        <f t="shared" si="1"/>
        <v>22454</v>
      </c>
      <c r="F105" s="6"/>
    </row>
    <row r="106" spans="1:6" ht="21.75" customHeight="1" x14ac:dyDescent="0.2">
      <c r="A106" s="13" t="s">
        <v>16</v>
      </c>
      <c r="B106" s="14" t="s">
        <v>15</v>
      </c>
      <c r="C106" s="15">
        <v>299600</v>
      </c>
      <c r="D106" s="15">
        <v>199883.75</v>
      </c>
      <c r="E106" s="15">
        <f t="shared" si="1"/>
        <v>99716.25</v>
      </c>
      <c r="F106" s="6"/>
    </row>
    <row r="107" spans="1:6" ht="21.75" customHeight="1" x14ac:dyDescent="0.2">
      <c r="A107" s="13" t="s">
        <v>14</v>
      </c>
      <c r="B107" s="14" t="s">
        <v>13</v>
      </c>
      <c r="C107" s="15">
        <v>1140500</v>
      </c>
      <c r="D107" s="15">
        <v>502045.44</v>
      </c>
      <c r="E107" s="15">
        <f t="shared" si="1"/>
        <v>638454.56000000006</v>
      </c>
      <c r="F107" s="6"/>
    </row>
    <row r="108" spans="1:6" ht="21.75" customHeight="1" x14ac:dyDescent="0.2">
      <c r="A108" s="13" t="s">
        <v>12</v>
      </c>
      <c r="B108" s="14" t="s">
        <v>11</v>
      </c>
      <c r="C108" s="15">
        <v>8308400</v>
      </c>
      <c r="D108" s="15">
        <v>6937325.8200000003</v>
      </c>
      <c r="E108" s="15">
        <f t="shared" si="1"/>
        <v>1371074.1799999997</v>
      </c>
      <c r="F108" s="6"/>
    </row>
    <row r="109" spans="1:6" ht="21.75" customHeight="1" x14ac:dyDescent="0.2">
      <c r="A109" s="13" t="s">
        <v>10</v>
      </c>
      <c r="B109" s="14" t="s">
        <v>9</v>
      </c>
      <c r="C109" s="15">
        <v>2874800</v>
      </c>
      <c r="D109" s="15">
        <v>2112333.0499999998</v>
      </c>
      <c r="E109" s="15">
        <f t="shared" si="1"/>
        <v>762466.95000000019</v>
      </c>
      <c r="F109" s="6"/>
    </row>
    <row r="110" spans="1:6" ht="32.25" customHeight="1" x14ac:dyDescent="0.2">
      <c r="A110" s="13" t="s">
        <v>8</v>
      </c>
      <c r="B110" s="14" t="s">
        <v>7</v>
      </c>
      <c r="C110" s="15">
        <v>1200</v>
      </c>
      <c r="D110" s="15">
        <v>0</v>
      </c>
      <c r="E110" s="15">
        <f t="shared" si="1"/>
        <v>1200</v>
      </c>
      <c r="F110" s="6"/>
    </row>
    <row r="111" spans="1:6" s="3" customFormat="1" ht="32.25" customHeight="1" x14ac:dyDescent="0.2">
      <c r="A111" s="13" t="s">
        <v>215</v>
      </c>
      <c r="B111" s="14" t="s">
        <v>213</v>
      </c>
      <c r="C111" s="15">
        <v>143000</v>
      </c>
      <c r="D111" s="15">
        <v>143000</v>
      </c>
      <c r="E111" s="15">
        <f t="shared" si="1"/>
        <v>0</v>
      </c>
      <c r="F111" s="6"/>
    </row>
    <row r="112" spans="1:6" ht="95.25" customHeight="1" x14ac:dyDescent="0.2">
      <c r="A112" s="13" t="s">
        <v>3</v>
      </c>
      <c r="B112" s="14" t="s">
        <v>6</v>
      </c>
      <c r="C112" s="15">
        <v>1686200</v>
      </c>
      <c r="D112" s="15">
        <v>1686125</v>
      </c>
      <c r="E112" s="15">
        <f t="shared" si="1"/>
        <v>75</v>
      </c>
      <c r="F112" s="6"/>
    </row>
    <row r="113" spans="1:6" ht="21.75" customHeight="1" x14ac:dyDescent="0.2">
      <c r="A113" s="13" t="s">
        <v>5</v>
      </c>
      <c r="B113" s="14" t="s">
        <v>4</v>
      </c>
      <c r="C113" s="15">
        <v>923155.56</v>
      </c>
      <c r="D113" s="15">
        <v>768976.02</v>
      </c>
      <c r="E113" s="15">
        <f t="shared" si="1"/>
        <v>154179.54000000004</v>
      </c>
      <c r="F113" s="6"/>
    </row>
    <row r="114" spans="1:6" ht="95.25" customHeight="1" x14ac:dyDescent="0.2">
      <c r="A114" s="13" t="s">
        <v>3</v>
      </c>
      <c r="B114" s="14" t="s">
        <v>2</v>
      </c>
      <c r="C114" s="15">
        <v>5193200</v>
      </c>
      <c r="D114" s="15">
        <v>5035125</v>
      </c>
      <c r="E114" s="15">
        <f t="shared" si="1"/>
        <v>158075</v>
      </c>
      <c r="F114" s="6"/>
    </row>
    <row r="115" spans="1:6" ht="23.25" customHeight="1" x14ac:dyDescent="0.2">
      <c r="A115" s="13" t="s">
        <v>1</v>
      </c>
      <c r="B115" s="14" t="s">
        <v>0</v>
      </c>
      <c r="C115" s="15">
        <v>166093.07999999999</v>
      </c>
      <c r="D115" s="15">
        <v>166093.07999999999</v>
      </c>
      <c r="E115" s="15">
        <f t="shared" si="1"/>
        <v>0</v>
      </c>
      <c r="F115" s="6"/>
    </row>
    <row r="116" spans="1:6" ht="11.25" customHeight="1" x14ac:dyDescent="0.2">
      <c r="A116" s="5" t="s">
        <v>216</v>
      </c>
      <c r="B116" s="5"/>
      <c r="C116" s="4">
        <v>943629754.46000004</v>
      </c>
      <c r="D116" s="4">
        <v>660041230.36000001</v>
      </c>
      <c r="E116" s="4">
        <v>283588524.10000002</v>
      </c>
    </row>
  </sheetData>
  <mergeCells count="6">
    <mergeCell ref="A1:E2"/>
    <mergeCell ref="A3:A4"/>
    <mergeCell ref="C3:C4"/>
    <mergeCell ref="B3:B4"/>
    <mergeCell ref="E3:E4"/>
    <mergeCell ref="D3:D4"/>
  </mergeCells>
  <printOptions gridLines="1"/>
  <pageMargins left="0.74999998873613005" right="0.74999998873613005" top="0.606299197579932" bottom="0.606299197579932" header="0.39370078740157499" footer="0.39370078740157499"/>
  <pageSetup scale="78" fitToHeight="0" orientation="portrait" r:id="rId1"/>
  <headerFooter alignWithMargins="0"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БА_ЦСР_1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</dc:creator>
  <cp:lastModifiedBy>budget</cp:lastModifiedBy>
  <dcterms:created xsi:type="dcterms:W3CDTF">2024-07-17T08:08:49Z</dcterms:created>
  <dcterms:modified xsi:type="dcterms:W3CDTF">2024-10-17T12:10:15Z</dcterms:modified>
</cp:coreProperties>
</file>